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.5" sheetId="1" r:id="rId1"/>
  </sheets>
  <definedNames>
    <definedName name="_xlnm.Print_Titles" localSheetId="0">прил.5!$16:$21</definedName>
    <definedName name="_xlnm.Print_Area" localSheetId="0">прил.5!$A$1:$AD$46</definedName>
  </definedNames>
  <calcPr calcId="125725"/>
</workbook>
</file>

<file path=xl/calcChain.xml><?xml version="1.0" encoding="utf-8"?>
<calcChain xmlns="http://schemas.openxmlformats.org/spreadsheetml/2006/main">
  <c r="AA40" i="1"/>
  <c r="S40"/>
  <c r="S34" s="1"/>
  <c r="S46" s="1"/>
  <c r="K40"/>
  <c r="M43"/>
  <c r="U43"/>
  <c r="AC43"/>
  <c r="G31"/>
  <c r="M31" s="1"/>
  <c r="F31" s="1"/>
  <c r="M24"/>
  <c r="M23" s="1"/>
  <c r="M26"/>
  <c r="F26" s="1"/>
  <c r="M29"/>
  <c r="AC26"/>
  <c r="U26"/>
  <c r="W29"/>
  <c r="AA27"/>
  <c r="X27"/>
  <c r="S27"/>
  <c r="K27"/>
  <c r="K22" s="1"/>
  <c r="K46" s="1"/>
  <c r="K34"/>
  <c r="G28"/>
  <c r="M28" s="1"/>
  <c r="H30"/>
  <c r="H27" s="1"/>
  <c r="W35"/>
  <c r="AC35" s="1"/>
  <c r="O35"/>
  <c r="G35"/>
  <c r="M35" s="1"/>
  <c r="AB46"/>
  <c r="Z46"/>
  <c r="T46"/>
  <c r="R46"/>
  <c r="L46"/>
  <c r="J46"/>
  <c r="AA34"/>
  <c r="AA46" s="1"/>
  <c r="Y34"/>
  <c r="Q34"/>
  <c r="P34"/>
  <c r="I34"/>
  <c r="H34"/>
  <c r="AC42"/>
  <c r="U42"/>
  <c r="M42"/>
  <c r="W40"/>
  <c r="O40"/>
  <c r="G40"/>
  <c r="M40" s="1"/>
  <c r="W39"/>
  <c r="AC39" s="1"/>
  <c r="W38"/>
  <c r="AC38" s="1"/>
  <c r="W37"/>
  <c r="AC37" s="1"/>
  <c r="O39"/>
  <c r="U39" s="1"/>
  <c r="O38"/>
  <c r="U38"/>
  <c r="O37"/>
  <c r="U37" s="1"/>
  <c r="G39"/>
  <c r="M39" s="1"/>
  <c r="G38"/>
  <c r="M38" s="1"/>
  <c r="G37"/>
  <c r="M37" s="1"/>
  <c r="W36"/>
  <c r="AC36" s="1"/>
  <c r="O36"/>
  <c r="G36"/>
  <c r="G34" s="1"/>
  <c r="O30"/>
  <c r="P30"/>
  <c r="P27" s="1"/>
  <c r="G32"/>
  <c r="G30" s="1"/>
  <c r="F29"/>
  <c r="W28"/>
  <c r="O28"/>
  <c r="AC23"/>
  <c r="X23"/>
  <c r="X22" s="1"/>
  <c r="X46" s="1"/>
  <c r="W23"/>
  <c r="S23"/>
  <c r="P23"/>
  <c r="K23"/>
  <c r="H23"/>
  <c r="Y27"/>
  <c r="Y22" s="1"/>
  <c r="Y46" s="1"/>
  <c r="Q27"/>
  <c r="Q22" s="1"/>
  <c r="Q46" s="1"/>
  <c r="I27"/>
  <c r="I22" s="1"/>
  <c r="W43"/>
  <c r="O43"/>
  <c r="G43"/>
  <c r="G33"/>
  <c r="AC33"/>
  <c r="W33"/>
  <c r="U33"/>
  <c r="O33"/>
  <c r="M33"/>
  <c r="F33" s="1"/>
  <c r="U24"/>
  <c r="U23" s="1"/>
  <c r="O24"/>
  <c r="O23" s="1"/>
  <c r="G24"/>
  <c r="G23" s="1"/>
  <c r="F25"/>
  <c r="X34"/>
  <c r="U35"/>
  <c r="AC28"/>
  <c r="W27"/>
  <c r="U36"/>
  <c r="F39" l="1"/>
  <c r="F37"/>
  <c r="W34"/>
  <c r="F43"/>
  <c r="I46"/>
  <c r="H22"/>
  <c r="H46" s="1"/>
  <c r="W22"/>
  <c r="W46" s="1"/>
  <c r="O27"/>
  <c r="O22" s="1"/>
  <c r="O46" s="1"/>
  <c r="U40"/>
  <c r="U34" s="1"/>
  <c r="O34"/>
  <c r="AC22"/>
  <c r="M30"/>
  <c r="F30" s="1"/>
  <c r="G27"/>
  <c r="G22" s="1"/>
  <c r="F38"/>
  <c r="U22"/>
  <c r="U46" s="1"/>
  <c r="F28"/>
  <c r="F27" s="1"/>
  <c r="M27"/>
  <c r="P22"/>
  <c r="P46" s="1"/>
  <c r="F35"/>
  <c r="U28"/>
  <c r="U27" s="1"/>
  <c r="M32"/>
  <c r="F32" s="1"/>
  <c r="F24"/>
  <c r="F23" s="1"/>
  <c r="F22" s="1"/>
  <c r="M36"/>
  <c r="F36" s="1"/>
  <c r="AC40"/>
  <c r="F40" s="1"/>
  <c r="M34" l="1"/>
  <c r="F34"/>
  <c r="F46" s="1"/>
  <c r="AC46"/>
  <c r="AC34"/>
  <c r="M22"/>
  <c r="M46" s="1"/>
  <c r="G46"/>
</calcChain>
</file>

<file path=xl/sharedStrings.xml><?xml version="1.0" encoding="utf-8"?>
<sst xmlns="http://schemas.openxmlformats.org/spreadsheetml/2006/main" count="143" uniqueCount="92">
  <si>
    <t>№ п/п</t>
  </si>
  <si>
    <t>Подпрограммы и основные мероприятия МП</t>
  </si>
  <si>
    <t>КЦСР</t>
  </si>
  <si>
    <t>Общий объем финансирования, тыс.руб.</t>
  </si>
  <si>
    <t xml:space="preserve">2014 год </t>
  </si>
  <si>
    <t>Объем финансирования, тыс.руб.</t>
  </si>
  <si>
    <t>МБ</t>
  </si>
  <si>
    <t>ПУ</t>
  </si>
  <si>
    <t>КБ</t>
  </si>
  <si>
    <t>ФБ</t>
  </si>
  <si>
    <t>в т.ч.</t>
  </si>
  <si>
    <t>Всего</t>
  </si>
  <si>
    <t>БДО</t>
  </si>
  <si>
    <t>БПО</t>
  </si>
  <si>
    <t>Управление жилищного фонда</t>
  </si>
  <si>
    <t>Управление капитальных ремонтов и строительства</t>
  </si>
  <si>
    <t xml:space="preserve">2016 год </t>
  </si>
  <si>
    <t xml:space="preserve">2015 год </t>
  </si>
  <si>
    <t>(12+19+26)</t>
  </si>
  <si>
    <t>Итого финансирование 2016 г. (20+23+24+25)</t>
  </si>
  <si>
    <t>Управление содействия переселению</t>
  </si>
  <si>
    <t>оплата проезда</t>
  </si>
  <si>
    <t>оплата багажа (контейнера)</t>
  </si>
  <si>
    <t>оплата услуг кредитных и почтовых организаций</t>
  </si>
  <si>
    <r>
      <rPr>
        <b/>
        <sz val="9"/>
        <color indexed="8"/>
        <rFont val="Times New Roman"/>
        <family val="1"/>
        <charset val="204"/>
      </rPr>
      <t>Основное мероприятие 2.5</t>
    </r>
    <r>
      <rPr>
        <sz val="9"/>
        <color indexed="8"/>
        <rFont val="Times New Roman"/>
        <family val="1"/>
        <charset val="204"/>
      </rPr>
      <t>: Создание и реализация условий, обеспечивающих переселение граждан из муниципального образования город Норильск, в соответствии с Законом края  от 21.12.2010 №11-5540 "О социальной поддержке граждан, переселяющихся из городского округа город Норильск и городского поселения город Дудинка Красноярского края"</t>
    </r>
  </si>
  <si>
    <r>
      <rPr>
        <b/>
        <sz val="9"/>
        <color indexed="8"/>
        <rFont val="Times New Roman"/>
        <family val="1"/>
        <charset val="204"/>
      </rPr>
      <t>Основное мероприятие 2.1:</t>
    </r>
    <r>
      <rPr>
        <sz val="9"/>
        <color indexed="8"/>
        <rFont val="Times New Roman"/>
        <family val="1"/>
        <charset val="204"/>
      </rPr>
      <t xml:space="preserve"> 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–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</t>
    </r>
  </si>
  <si>
    <r>
      <rPr>
        <b/>
        <sz val="9"/>
        <color indexed="8"/>
        <rFont val="Times New Roman"/>
        <family val="1"/>
        <charset val="204"/>
      </rPr>
      <t>Основное мероприятие 2.2</t>
    </r>
    <r>
      <rPr>
        <sz val="9"/>
        <color indexed="8"/>
        <rFont val="Times New Roman"/>
        <family val="1"/>
        <charset val="204"/>
      </rPr>
      <t>: Оказание единовременной материальной помощи для оплаты проезда и (или) оплаты провоза багажа</t>
    </r>
  </si>
  <si>
    <t>Х</t>
  </si>
  <si>
    <t>Администрация города Норильска/ Управление архитектуры и  градостроительства</t>
  </si>
  <si>
    <t>в т.ч. капитальный ремонт</t>
  </si>
  <si>
    <t>в т.ч. приобретение основных средств</t>
  </si>
  <si>
    <t>в т.ч. приобретение расходных материалов</t>
  </si>
  <si>
    <t>в т.ч. расходы по доставке и пересылке компенсаций</t>
  </si>
  <si>
    <t>1.1</t>
  </si>
  <si>
    <t>1.2</t>
  </si>
  <si>
    <t>1.3</t>
  </si>
  <si>
    <t>1.1.1</t>
  </si>
  <si>
    <t>1.1.2</t>
  </si>
  <si>
    <t>1.4</t>
  </si>
  <si>
    <t xml:space="preserve">Итого по муниципальной программе </t>
  </si>
  <si>
    <t>1.3.1</t>
  </si>
  <si>
    <t>1.3.2</t>
  </si>
  <si>
    <t>2</t>
  </si>
  <si>
    <t>2.1</t>
  </si>
  <si>
    <t>2.2</t>
  </si>
  <si>
    <t>2.3</t>
  </si>
  <si>
    <t>2.4</t>
  </si>
  <si>
    <t>2.5</t>
  </si>
  <si>
    <t>2.2.1</t>
  </si>
  <si>
    <t>2.2.2</t>
  </si>
  <si>
    <t>2.2.3</t>
  </si>
  <si>
    <t>Направления и объемы финансирования муниципальной программы "Обеспечение доступным и комфортным жильем жителей муницпального образования город Норильск" на 2014-2016 годы</t>
  </si>
  <si>
    <t>Итого финансирование 2014 г. (6+9+10+11)</t>
  </si>
  <si>
    <t>Итого финансирование 2015 г. (13+16+17+18)</t>
  </si>
  <si>
    <t>в т.ч. компенсация стоимости провоза багажа к новому месту жительства</t>
  </si>
  <si>
    <t xml:space="preserve">Приложение №5 к муниципальной программе "Обеспечение доступным и комфортным жильем жителей муниципального образования город Норильск"  на 2014-2016 годы,  утвержденной постановлением Администрации города Норильска                                        </t>
  </si>
  <si>
    <r>
      <rPr>
        <b/>
        <sz val="9"/>
        <color indexed="8"/>
        <rFont val="Times New Roman"/>
        <family val="1"/>
        <charset val="204"/>
      </rPr>
      <t xml:space="preserve">Основное мероприятие 1.1. </t>
    </r>
    <r>
      <rPr>
        <sz val="9"/>
        <color indexed="8"/>
        <rFont val="Times New Roman"/>
        <family val="1"/>
        <charset val="204"/>
      </rPr>
      <t>Переселение граждан муниципального образования город  Норильск из ветхого и аварийного жилищного фонда</t>
    </r>
  </si>
  <si>
    <r>
      <rPr>
        <b/>
        <sz val="9"/>
        <color indexed="8"/>
        <rFont val="Times New Roman"/>
        <family val="1"/>
        <charset val="204"/>
      </rPr>
      <t>Мероприятие 1.1.1.</t>
    </r>
    <r>
      <rPr>
        <sz val="9"/>
        <color indexed="8"/>
        <rFont val="Times New Roman"/>
        <family val="1"/>
        <charset val="204"/>
      </rPr>
      <t xml:space="preserve"> Строительство жилых домов, для обеспечения жилыми помещениями граждан</t>
    </r>
  </si>
  <si>
    <r>
      <rPr>
        <b/>
        <sz val="9"/>
        <color indexed="8"/>
        <rFont val="Times New Roman"/>
        <family val="1"/>
        <charset val="204"/>
      </rPr>
      <t>Мероприятие 1.1.2.</t>
    </r>
    <r>
      <rPr>
        <sz val="9"/>
        <color indexed="8"/>
        <rFont val="Times New Roman"/>
        <family val="1"/>
        <charset val="204"/>
      </rPr>
      <t xml:space="preserve"> Выплата выкупной цены собственникам жилых помещений, расположенных в многоквартирных домах муниципального образования 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 расположенных в многоквартирных домах муниципального образования  город Норильск, признанных в установленном порядке аварийными и подлежащими сносу</t>
    </r>
  </si>
  <si>
    <r>
      <t xml:space="preserve">Основное мероприятие 1.2. </t>
    </r>
    <r>
      <rPr>
        <sz val="9"/>
        <color indexed="8"/>
        <rFont val="Times New Roman"/>
        <family val="1"/>
        <charset val="204"/>
      </rPr>
      <t>Предоставление единовременных выплат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</t>
    </r>
  </si>
  <si>
    <r>
      <rPr>
        <b/>
        <sz val="9"/>
        <color indexed="8"/>
        <rFont val="Times New Roman"/>
        <family val="1"/>
        <charset val="204"/>
      </rPr>
      <t xml:space="preserve">Основное мероприятие 1.3.  </t>
    </r>
    <r>
      <rPr>
        <sz val="9"/>
        <color indexed="8"/>
        <rFont val="Times New Roman"/>
        <family val="1"/>
        <charset val="204"/>
      </rPr>
      <t>Обеспечение эффективного управления отраслью</t>
    </r>
  </si>
  <si>
    <r>
      <rPr>
        <b/>
        <sz val="9"/>
        <color indexed="8"/>
        <rFont val="Times New Roman"/>
        <family val="1"/>
        <charset val="204"/>
      </rPr>
      <t>Основное мероприятие 2.3:</t>
    </r>
    <r>
      <rPr>
        <sz val="9"/>
        <color indexed="8"/>
        <rFont val="Times New Roman"/>
        <family val="1"/>
        <charset val="204"/>
      </rPr>
      <t xml:space="preserve"> Компенсация стоимости провоза багажа к новому месту жительства неработающим пенсионерам по старости и инвалидности в соответствии с Законом Красноярского края от 31.03.2011 
№ 12-5726 "О компенсации стоимости провоза багажа к новому месту жительства неработающим пенсионерам по старости и инвалидности, проживающим в районах Крайнего Севера и приравненных к ним местностей".</t>
    </r>
  </si>
  <si>
    <r>
      <rPr>
        <b/>
        <sz val="9"/>
        <color indexed="8"/>
        <rFont val="Times New Roman"/>
        <family val="1"/>
        <charset val="204"/>
      </rPr>
      <t>Основное мероприятие 2.4:</t>
    </r>
    <r>
      <rPr>
        <sz val="9"/>
        <color indexed="8"/>
        <rFont val="Times New Roman"/>
        <family val="1"/>
        <charset val="204"/>
      </rPr>
      <t xml:space="preserve"> Обеспечение деятельности Управления содействия переселению по реализации программ переселения</t>
    </r>
  </si>
  <si>
    <r>
      <rPr>
        <b/>
        <sz val="9"/>
        <color indexed="8"/>
        <rFont val="Times New Roman"/>
        <family val="1"/>
        <charset val="204"/>
      </rPr>
      <t xml:space="preserve">Основное мероприятие 1.4. </t>
    </r>
    <r>
      <rPr>
        <sz val="9"/>
        <color indexed="8"/>
        <rFont val="Times New Roman"/>
        <family val="1"/>
        <charset val="204"/>
      </rPr>
      <t>Разработка проектов планировки территорий и межевания земельного участка для жилищного строительства</t>
    </r>
  </si>
  <si>
    <r>
      <rPr>
        <b/>
        <sz val="9"/>
        <color indexed="8"/>
        <rFont val="Times New Roman"/>
        <family val="1"/>
        <charset val="204"/>
      </rPr>
      <t xml:space="preserve">Мероприятие 1.3.1. </t>
    </r>
    <r>
      <rPr>
        <sz val="9"/>
        <color indexed="8"/>
        <rFont val="Times New Roman"/>
        <family val="1"/>
        <charset val="204"/>
      </rPr>
      <t>Обеспечение выполнения функций органами местного самоуправления в части вопросов местного значения</t>
    </r>
  </si>
  <si>
    <r>
      <rPr>
        <b/>
        <sz val="9"/>
        <color indexed="8"/>
        <rFont val="Times New Roman"/>
        <family val="1"/>
        <charset val="204"/>
      </rPr>
      <t>Мероприятие 1.3.2.</t>
    </r>
    <r>
      <rPr>
        <sz val="9"/>
        <color indexed="8"/>
        <rFont val="Times New Roman"/>
        <family val="1"/>
        <charset val="204"/>
      </rPr>
      <t xml:space="preserve"> Совершенствование материально-технической базы</t>
    </r>
  </si>
  <si>
    <r>
      <rPr>
        <b/>
        <sz val="9"/>
        <color indexed="8"/>
        <rFont val="Times New Roman"/>
        <family val="1"/>
        <charset val="204"/>
      </rPr>
      <t xml:space="preserve">Подпрограмма № 2 </t>
    </r>
    <r>
      <rPr>
        <sz val="9"/>
        <color indexed="8"/>
        <rFont val="Times New Roman"/>
        <family val="1"/>
        <charset val="204"/>
      </rPr>
      <t>Содействие выезду жителей муниципального образования город Норильск в благоприятные для проживания регионы Российской Федерации</t>
    </r>
  </si>
  <si>
    <t>16 2 0000</t>
  </si>
  <si>
    <t>16 2 0010</t>
  </si>
  <si>
    <t>16 2 0011</t>
  </si>
  <si>
    <t>16 2 0012</t>
  </si>
  <si>
    <t>16 2 0021</t>
  </si>
  <si>
    <t>16 2 0030, 16 2 7511</t>
  </si>
  <si>
    <t>16 2 0031, 16 2 7511</t>
  </si>
  <si>
    <t>16 2 0031</t>
  </si>
  <si>
    <t>16 2 0032</t>
  </si>
  <si>
    <t>16 2 0040</t>
  </si>
  <si>
    <t>16 4 0010</t>
  </si>
  <si>
    <t>16 4 0020</t>
  </si>
  <si>
    <t>16 4 7468</t>
  </si>
  <si>
    <t>16 4 0000, 16 4 7468, 16 4 7467, 16 2 7511</t>
  </si>
  <si>
    <t>16 4 0040, 16 4 7467, 16 4 7511</t>
  </si>
  <si>
    <r>
      <rPr>
        <b/>
        <sz val="9"/>
        <color indexed="8"/>
        <rFont val="Times New Roman"/>
        <family val="1"/>
        <charset val="204"/>
      </rPr>
      <t xml:space="preserve">Подпрограмма № 1 </t>
    </r>
    <r>
      <rPr>
        <sz val="9"/>
        <color indexed="8"/>
        <rFont val="Times New Roman"/>
        <family val="1"/>
        <charset val="204"/>
      </rPr>
      <t>Содействие обеспечению доступным жильем</t>
    </r>
  </si>
  <si>
    <t>от 25.10.2013 № 478</t>
  </si>
  <si>
    <t>2.6</t>
  </si>
  <si>
    <r>
      <rPr>
        <b/>
        <sz val="9"/>
        <color indexed="8"/>
        <rFont val="Times New Roman"/>
        <family val="1"/>
        <charset val="204"/>
      </rPr>
      <t>Основное мероприятие 2.6:</t>
    </r>
    <r>
      <rPr>
        <sz val="9"/>
        <color indexed="8"/>
        <rFont val="Times New Roman"/>
        <family val="1"/>
        <charset val="204"/>
      </rPr>
      <t xml:space="preserve"> Создание и реализация условий, обеспечивающих переселение граждан из муниципального образования город Норильск, в соответствии с Законом Красноярского края от 21.12.2010 № 11-5580 "О социальной поддержке граждан, выезжающих из районов Крайнего Севера и приравненных к ним местностей Красноярского края в другие районы Красноярского края"</t>
    </r>
  </si>
  <si>
    <t xml:space="preserve">Приложение №2 к постановлению </t>
  </si>
  <si>
    <t>Администраци города Норильска</t>
  </si>
  <si>
    <t>Управление жилищного фонда/ Управление капитальных ремонтов и строительства</t>
  </si>
  <si>
    <t>ГРБС/ Соисполнитель (участник)</t>
  </si>
  <si>
    <t xml:space="preserve">оплата багажа </t>
  </si>
  <si>
    <t>от 28.02.2014 № 97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</si>
</sst>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vertical="top" wrapText="1"/>
    </xf>
    <xf numFmtId="164" fontId="0" fillId="0" borderId="0" xfId="0" applyNumberFormat="1"/>
    <xf numFmtId="2" fontId="1" fillId="0" borderId="0" xfId="0" applyNumberFormat="1" applyFo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 vertical="top"/>
    </xf>
    <xf numFmtId="0" fontId="1" fillId="0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top"/>
    </xf>
    <xf numFmtId="165" fontId="1" fillId="0" borderId="1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Fill="1" applyAlignment="1"/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/>
    <xf numFmtId="165" fontId="1" fillId="0" borderId="2" xfId="0" applyNumberFormat="1" applyFont="1" applyBorder="1" applyAlignment="1">
      <alignment horizontal="right" vertical="top"/>
    </xf>
    <xf numFmtId="165" fontId="1" fillId="0" borderId="1" xfId="0" applyNumberFormat="1" applyFont="1" applyFill="1" applyBorder="1" applyAlignment="1">
      <alignment horizontal="right" vertical="top"/>
    </xf>
    <xf numFmtId="165" fontId="1" fillId="2" borderId="1" xfId="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1" fontId="0" fillId="0" borderId="0" xfId="0" applyNumberFormat="1" applyFill="1" applyAlignment="1"/>
    <xf numFmtId="1" fontId="0" fillId="0" borderId="0" xfId="0" applyNumberFormat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0" xfId="0" applyNumberFormat="1" applyFont="1" applyAlignment="1">
      <alignment horizontal="center"/>
    </xf>
    <xf numFmtId="165" fontId="1" fillId="0" borderId="1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165" fontId="1" fillId="0" borderId="4" xfId="0" applyNumberFormat="1" applyFont="1" applyFill="1" applyBorder="1" applyAlignment="1">
      <alignment horizontal="right" vertical="top"/>
    </xf>
    <xf numFmtId="165" fontId="1" fillId="0" borderId="6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right" vertical="top" wrapText="1"/>
    </xf>
    <xf numFmtId="164" fontId="5" fillId="0" borderId="6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right" vertical="top"/>
    </xf>
    <xf numFmtId="165" fontId="1" fillId="0" borderId="6" xfId="0" applyNumberFormat="1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165" fontId="1" fillId="0" borderId="3" xfId="0" applyNumberFormat="1" applyFont="1" applyBorder="1" applyAlignment="1">
      <alignment horizontal="right" vertical="top"/>
    </xf>
    <xf numFmtId="165" fontId="1" fillId="0" borderId="7" xfId="0" applyNumberFormat="1" applyFont="1" applyBorder="1" applyAlignment="1">
      <alignment horizontal="right" vertical="top"/>
    </xf>
    <xf numFmtId="0" fontId="13" fillId="0" borderId="0" xfId="0" applyFont="1" applyAlignment="1"/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2"/>
  <sheetViews>
    <sheetView tabSelected="1" view="pageBreakPreview" zoomScale="90" zoomScaleNormal="115" zoomScaleSheetLayoutView="90" workbookViewId="0">
      <selection activeCell="Y3" sqref="Y3:AC3"/>
    </sheetView>
  </sheetViews>
  <sheetFormatPr defaultRowHeight="15"/>
  <cols>
    <col min="1" max="1" width="4.28515625" style="10" customWidth="1"/>
    <col min="3" max="3" width="26" customWidth="1"/>
    <col min="4" max="4" width="8.140625" style="30" customWidth="1"/>
    <col min="5" max="5" width="15.28515625" style="10" customWidth="1"/>
    <col min="6" max="6" width="11.42578125" customWidth="1"/>
    <col min="7" max="8" width="8.42578125" bestFit="1" customWidth="1"/>
    <col min="9" max="10" width="6.140625" customWidth="1"/>
    <col min="11" max="11" width="9" bestFit="1" customWidth="1"/>
    <col min="12" max="12" width="6.5703125" customWidth="1"/>
    <col min="13" max="13" width="7.28515625" customWidth="1"/>
    <col min="14" max="14" width="6.140625" customWidth="1"/>
    <col min="15" max="16" width="8.42578125" bestFit="1" customWidth="1"/>
    <col min="17" max="17" width="7.28515625" customWidth="1"/>
    <col min="18" max="18" width="6.5703125" customWidth="1"/>
    <col min="19" max="19" width="7.5703125" customWidth="1"/>
    <col min="20" max="20" width="6.42578125" customWidth="1"/>
    <col min="22" max="22" width="3.85546875" customWidth="1"/>
    <col min="23" max="25" width="7.85546875" customWidth="1"/>
    <col min="26" max="26" width="6.42578125" customWidth="1"/>
    <col min="27" max="27" width="7.5703125" customWidth="1"/>
    <col min="28" max="28" width="7.140625" customWidth="1"/>
    <col min="30" max="30" width="4" customWidth="1"/>
  </cols>
  <sheetData>
    <row r="1" spans="1:30">
      <c r="Y1" s="78" t="s">
        <v>86</v>
      </c>
      <c r="Z1" s="78"/>
      <c r="AA1" s="78"/>
      <c r="AB1" s="78"/>
      <c r="AC1" s="78"/>
    </row>
    <row r="2" spans="1:30">
      <c r="Y2" s="78" t="s">
        <v>87</v>
      </c>
      <c r="Z2" s="78"/>
      <c r="AA2" s="78"/>
      <c r="AB2" s="78"/>
      <c r="AC2" s="78"/>
    </row>
    <row r="3" spans="1:30">
      <c r="Y3" s="78" t="s">
        <v>91</v>
      </c>
      <c r="Z3" s="78"/>
      <c r="AA3" s="78"/>
      <c r="AB3" s="78"/>
      <c r="AC3" s="78"/>
    </row>
    <row r="4" spans="1:30" ht="6.6" customHeight="1"/>
    <row r="5" spans="1:30" ht="16.149999999999999" customHeight="1">
      <c r="C5" s="21"/>
      <c r="D5" s="29"/>
      <c r="E5" s="21"/>
      <c r="Y5" s="79" t="s">
        <v>55</v>
      </c>
      <c r="Z5" s="79"/>
      <c r="AA5" s="79"/>
      <c r="AB5" s="79"/>
      <c r="AC5" s="79"/>
      <c r="AD5" s="24"/>
    </row>
    <row r="6" spans="1:30">
      <c r="B6" s="4"/>
      <c r="Y6" s="79"/>
      <c r="Z6" s="79"/>
      <c r="AA6" s="79"/>
      <c r="AB6" s="79"/>
      <c r="AC6" s="79"/>
      <c r="AD6" s="24"/>
    </row>
    <row r="7" spans="1:30">
      <c r="B7" s="4"/>
      <c r="Y7" s="79"/>
      <c r="Z7" s="79"/>
      <c r="AA7" s="79"/>
      <c r="AB7" s="79"/>
      <c r="AC7" s="79"/>
      <c r="AD7" s="24"/>
    </row>
    <row r="8" spans="1:30">
      <c r="B8" s="4"/>
      <c r="Y8" s="79"/>
      <c r="Z8" s="79"/>
      <c r="AA8" s="79"/>
      <c r="AB8" s="79"/>
      <c r="AC8" s="79"/>
      <c r="AD8" s="24"/>
    </row>
    <row r="9" spans="1:30">
      <c r="B9" s="4"/>
      <c r="Y9" s="79"/>
      <c r="Z9" s="79"/>
      <c r="AA9" s="79"/>
      <c r="AB9" s="79"/>
      <c r="AC9" s="79"/>
      <c r="AD9" s="24"/>
    </row>
    <row r="10" spans="1:30">
      <c r="B10" s="4"/>
      <c r="Y10" s="79"/>
      <c r="Z10" s="79"/>
      <c r="AA10" s="79"/>
      <c r="AB10" s="79"/>
      <c r="AC10" s="79"/>
      <c r="AD10" s="24"/>
    </row>
    <row r="11" spans="1:30">
      <c r="B11" s="4"/>
      <c r="Y11" s="79"/>
      <c r="Z11" s="79"/>
      <c r="AA11" s="79"/>
      <c r="AB11" s="79"/>
      <c r="AC11" s="79"/>
      <c r="AD11" s="24"/>
    </row>
    <row r="12" spans="1:30" ht="15" customHeight="1">
      <c r="B12" s="4"/>
      <c r="Y12" s="80" t="s">
        <v>83</v>
      </c>
      <c r="Z12" s="81"/>
      <c r="AA12" s="81"/>
      <c r="AB12" s="81"/>
      <c r="AC12" s="81"/>
      <c r="AD12" s="24"/>
    </row>
    <row r="13" spans="1:30" ht="6" customHeight="1">
      <c r="B13" s="4"/>
      <c r="V13" s="24"/>
      <c r="W13" s="24"/>
      <c r="X13" s="24"/>
      <c r="Y13" s="24"/>
      <c r="Z13" s="24"/>
      <c r="AA13" s="24"/>
      <c r="AB13" s="24"/>
      <c r="AC13" s="24"/>
      <c r="AD13" s="24"/>
    </row>
    <row r="14" spans="1:30" hidden="1">
      <c r="B14" s="4"/>
      <c r="V14" s="24"/>
      <c r="W14" s="24"/>
      <c r="X14" s="24"/>
      <c r="Y14" s="24"/>
      <c r="Z14" s="24"/>
      <c r="AA14" s="24"/>
      <c r="AB14" s="24"/>
      <c r="AC14" s="24"/>
      <c r="AD14" s="24"/>
    </row>
    <row r="15" spans="1:30" ht="15.75">
      <c r="A15" s="82" t="s">
        <v>51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83" t="s">
        <v>0</v>
      </c>
      <c r="B16" s="84" t="s">
        <v>1</v>
      </c>
      <c r="C16" s="84"/>
      <c r="D16" s="86" t="s">
        <v>2</v>
      </c>
      <c r="E16" s="83" t="s">
        <v>89</v>
      </c>
      <c r="F16" s="84" t="s">
        <v>3</v>
      </c>
      <c r="G16" s="47" t="s">
        <v>4</v>
      </c>
      <c r="H16" s="48"/>
      <c r="I16" s="48"/>
      <c r="J16" s="48"/>
      <c r="K16" s="48"/>
      <c r="L16" s="48"/>
      <c r="M16" s="48"/>
      <c r="N16" s="49"/>
      <c r="O16" s="46" t="s">
        <v>17</v>
      </c>
      <c r="P16" s="46"/>
      <c r="Q16" s="46"/>
      <c r="R16" s="46"/>
      <c r="S16" s="46"/>
      <c r="T16" s="46"/>
      <c r="U16" s="46"/>
      <c r="V16" s="46"/>
      <c r="W16" s="46" t="s">
        <v>16</v>
      </c>
      <c r="X16" s="46"/>
      <c r="Y16" s="46"/>
      <c r="Z16" s="46"/>
      <c r="AA16" s="46"/>
      <c r="AB16" s="46"/>
      <c r="AC16" s="46"/>
      <c r="AD16" s="46"/>
    </row>
    <row r="17" spans="1:30">
      <c r="A17" s="83"/>
      <c r="B17" s="84"/>
      <c r="C17" s="84"/>
      <c r="D17" s="86"/>
      <c r="E17" s="83"/>
      <c r="F17" s="84"/>
      <c r="G17" s="47" t="s">
        <v>5</v>
      </c>
      <c r="H17" s="48"/>
      <c r="I17" s="48"/>
      <c r="J17" s="48"/>
      <c r="K17" s="48"/>
      <c r="L17" s="48"/>
      <c r="M17" s="48"/>
      <c r="N17" s="49"/>
      <c r="O17" s="46" t="s">
        <v>5</v>
      </c>
      <c r="P17" s="46"/>
      <c r="Q17" s="46"/>
      <c r="R17" s="46"/>
      <c r="S17" s="46"/>
      <c r="T17" s="46"/>
      <c r="U17" s="46"/>
      <c r="V17" s="46"/>
      <c r="W17" s="46" t="s">
        <v>5</v>
      </c>
      <c r="X17" s="46"/>
      <c r="Y17" s="46"/>
      <c r="Z17" s="46"/>
      <c r="AA17" s="46"/>
      <c r="AB17" s="46"/>
      <c r="AC17" s="46"/>
      <c r="AD17" s="46"/>
    </row>
    <row r="18" spans="1:30" ht="21" customHeight="1">
      <c r="A18" s="83"/>
      <c r="B18" s="84"/>
      <c r="C18" s="84"/>
      <c r="D18" s="86"/>
      <c r="E18" s="83"/>
      <c r="F18" s="84"/>
      <c r="G18" s="47" t="s">
        <v>6</v>
      </c>
      <c r="H18" s="48"/>
      <c r="I18" s="49"/>
      <c r="J18" s="46" t="s">
        <v>7</v>
      </c>
      <c r="K18" s="46" t="s">
        <v>8</v>
      </c>
      <c r="L18" s="46" t="s">
        <v>9</v>
      </c>
      <c r="M18" s="52" t="s">
        <v>52</v>
      </c>
      <c r="N18" s="52"/>
      <c r="O18" s="46" t="s">
        <v>6</v>
      </c>
      <c r="P18" s="46"/>
      <c r="Q18" s="46"/>
      <c r="R18" s="46" t="s">
        <v>7</v>
      </c>
      <c r="S18" s="46" t="s">
        <v>8</v>
      </c>
      <c r="T18" s="46" t="s">
        <v>9</v>
      </c>
      <c r="U18" s="52" t="s">
        <v>53</v>
      </c>
      <c r="V18" s="52"/>
      <c r="W18" s="46" t="s">
        <v>6</v>
      </c>
      <c r="X18" s="46"/>
      <c r="Y18" s="46"/>
      <c r="Z18" s="46" t="s">
        <v>7</v>
      </c>
      <c r="AA18" s="46" t="s">
        <v>8</v>
      </c>
      <c r="AB18" s="46" t="s">
        <v>9</v>
      </c>
      <c r="AC18" s="85" t="s">
        <v>19</v>
      </c>
      <c r="AD18" s="85"/>
    </row>
    <row r="19" spans="1:30">
      <c r="A19" s="83"/>
      <c r="B19" s="84"/>
      <c r="C19" s="84"/>
      <c r="D19" s="86"/>
      <c r="E19" s="83"/>
      <c r="F19" s="84"/>
      <c r="G19" s="46" t="s">
        <v>11</v>
      </c>
      <c r="H19" s="50" t="s">
        <v>10</v>
      </c>
      <c r="I19" s="50"/>
      <c r="J19" s="46"/>
      <c r="K19" s="46"/>
      <c r="L19" s="46"/>
      <c r="M19" s="52"/>
      <c r="N19" s="52"/>
      <c r="O19" s="46" t="s">
        <v>11</v>
      </c>
      <c r="P19" s="50" t="s">
        <v>10</v>
      </c>
      <c r="Q19" s="50"/>
      <c r="R19" s="46"/>
      <c r="S19" s="46"/>
      <c r="T19" s="46"/>
      <c r="U19" s="52"/>
      <c r="V19" s="52"/>
      <c r="W19" s="46" t="s">
        <v>11</v>
      </c>
      <c r="X19" s="50" t="s">
        <v>10</v>
      </c>
      <c r="Y19" s="50"/>
      <c r="Z19" s="46"/>
      <c r="AA19" s="46"/>
      <c r="AB19" s="46"/>
      <c r="AC19" s="85"/>
      <c r="AD19" s="85"/>
    </row>
    <row r="20" spans="1:30">
      <c r="A20" s="83"/>
      <c r="B20" s="84"/>
      <c r="C20" s="84"/>
      <c r="D20" s="86"/>
      <c r="E20" s="83"/>
      <c r="F20" s="8" t="s">
        <v>18</v>
      </c>
      <c r="G20" s="46"/>
      <c r="H20" s="2" t="s">
        <v>12</v>
      </c>
      <c r="I20" s="2" t="s">
        <v>13</v>
      </c>
      <c r="J20" s="46"/>
      <c r="K20" s="46"/>
      <c r="L20" s="46"/>
      <c r="M20" s="52"/>
      <c r="N20" s="52"/>
      <c r="O20" s="46"/>
      <c r="P20" s="2" t="s">
        <v>12</v>
      </c>
      <c r="Q20" s="2" t="s">
        <v>13</v>
      </c>
      <c r="R20" s="46"/>
      <c r="S20" s="46"/>
      <c r="T20" s="46"/>
      <c r="U20" s="52"/>
      <c r="V20" s="52"/>
      <c r="W20" s="46"/>
      <c r="X20" s="2" t="s">
        <v>12</v>
      </c>
      <c r="Y20" s="2" t="s">
        <v>13</v>
      </c>
      <c r="Z20" s="46"/>
      <c r="AA20" s="46"/>
      <c r="AB20" s="46"/>
      <c r="AC20" s="85"/>
      <c r="AD20" s="85"/>
    </row>
    <row r="21" spans="1:30" s="9" customFormat="1">
      <c r="A21" s="11">
        <v>1</v>
      </c>
      <c r="B21" s="51">
        <v>2</v>
      </c>
      <c r="C21" s="51"/>
      <c r="D21" s="32">
        <v>3</v>
      </c>
      <c r="E21" s="11">
        <v>4</v>
      </c>
      <c r="F21" s="6">
        <v>5</v>
      </c>
      <c r="G21" s="6">
        <v>6</v>
      </c>
      <c r="H21" s="6">
        <v>7</v>
      </c>
      <c r="I21" s="6">
        <v>8</v>
      </c>
      <c r="J21" s="6">
        <v>9</v>
      </c>
      <c r="K21" s="6">
        <v>10</v>
      </c>
      <c r="L21" s="6">
        <v>11</v>
      </c>
      <c r="M21" s="51">
        <v>12</v>
      </c>
      <c r="N21" s="51"/>
      <c r="O21" s="6">
        <v>13</v>
      </c>
      <c r="P21" s="6">
        <v>14</v>
      </c>
      <c r="Q21" s="6">
        <v>15</v>
      </c>
      <c r="R21" s="6">
        <v>16</v>
      </c>
      <c r="S21" s="6">
        <v>17</v>
      </c>
      <c r="T21" s="6">
        <v>18</v>
      </c>
      <c r="U21" s="51">
        <v>19</v>
      </c>
      <c r="V21" s="51"/>
      <c r="W21" s="6">
        <v>20</v>
      </c>
      <c r="X21" s="6">
        <v>21</v>
      </c>
      <c r="Y21" s="6">
        <v>22</v>
      </c>
      <c r="Z21" s="6">
        <v>23</v>
      </c>
      <c r="AA21" s="6">
        <v>24</v>
      </c>
      <c r="AB21" s="6">
        <v>25</v>
      </c>
      <c r="AC21" s="51">
        <v>26</v>
      </c>
      <c r="AD21" s="51"/>
    </row>
    <row r="22" spans="1:30" ht="27" customHeight="1">
      <c r="A22" s="22">
        <v>1</v>
      </c>
      <c r="B22" s="53" t="s">
        <v>82</v>
      </c>
      <c r="C22" s="53"/>
      <c r="D22" s="33" t="s">
        <v>67</v>
      </c>
      <c r="E22" s="20" t="s">
        <v>14</v>
      </c>
      <c r="F22" s="25">
        <f>F23+F26+F27+F33</f>
        <v>206495.7</v>
      </c>
      <c r="G22" s="25">
        <f>G23+G26+G27+G33</f>
        <v>60918.9</v>
      </c>
      <c r="H22" s="25">
        <f>H23+H26+H27+H33</f>
        <v>60918.9</v>
      </c>
      <c r="I22" s="25">
        <f>I23+I26+I27</f>
        <v>0</v>
      </c>
      <c r="J22" s="25"/>
      <c r="K22" s="25">
        <f>K27</f>
        <v>1523.2</v>
      </c>
      <c r="L22" s="25"/>
      <c r="M22" s="76">
        <f>G22+J22+L22+K22</f>
        <v>62442.1</v>
      </c>
      <c r="N22" s="77"/>
      <c r="O22" s="25">
        <f>O23+O26+O27+O33</f>
        <v>70124.600000000006</v>
      </c>
      <c r="P22" s="25">
        <f>P23+P26+P27+P33</f>
        <v>70124.600000000006</v>
      </c>
      <c r="Q22" s="25">
        <f>Q23+Q26+Q27</f>
        <v>0</v>
      </c>
      <c r="R22" s="25"/>
      <c r="S22" s="25">
        <v>1613.9</v>
      </c>
      <c r="T22" s="25"/>
      <c r="U22" s="76">
        <f>O22+R22+T22+S22</f>
        <v>71738.5</v>
      </c>
      <c r="V22" s="77"/>
      <c r="W22" s="25">
        <f>W23+W26+W27+W33</f>
        <v>70690.100000000006</v>
      </c>
      <c r="X22" s="25">
        <f>X23+X26+X27+X33</f>
        <v>70690.100000000006</v>
      </c>
      <c r="Y22" s="25">
        <f>Y23+Y26+Y27</f>
        <v>0</v>
      </c>
      <c r="Z22" s="25"/>
      <c r="AA22" s="25">
        <v>1625</v>
      </c>
      <c r="AB22" s="25"/>
      <c r="AC22" s="76">
        <f>W22+Z22+AB22+AA22</f>
        <v>72315.100000000006</v>
      </c>
      <c r="AD22" s="77"/>
    </row>
    <row r="23" spans="1:30" ht="70.5" customHeight="1">
      <c r="A23" s="23" t="s">
        <v>33</v>
      </c>
      <c r="B23" s="54" t="s">
        <v>56</v>
      </c>
      <c r="C23" s="54"/>
      <c r="D23" s="31" t="s">
        <v>68</v>
      </c>
      <c r="E23" s="38" t="s">
        <v>88</v>
      </c>
      <c r="F23" s="18">
        <f>F24+F25</f>
        <v>10756</v>
      </c>
      <c r="G23" s="18">
        <f>G24+G25</f>
        <v>3627</v>
      </c>
      <c r="H23" s="18">
        <f>H24+H25</f>
        <v>3627</v>
      </c>
      <c r="I23" s="18"/>
      <c r="J23" s="18"/>
      <c r="K23" s="18">
        <f>K24+K25</f>
        <v>0</v>
      </c>
      <c r="L23" s="18"/>
      <c r="M23" s="57">
        <f>M24+M25</f>
        <v>3627</v>
      </c>
      <c r="N23" s="58"/>
      <c r="O23" s="18">
        <f>O24+O25</f>
        <v>3629</v>
      </c>
      <c r="P23" s="18">
        <f>P24+P25</f>
        <v>3629</v>
      </c>
      <c r="Q23" s="18"/>
      <c r="R23" s="18"/>
      <c r="S23" s="18">
        <f>S24+S25</f>
        <v>0</v>
      </c>
      <c r="T23" s="18"/>
      <c r="U23" s="57">
        <f>U24+U25</f>
        <v>3629</v>
      </c>
      <c r="V23" s="58"/>
      <c r="W23" s="18">
        <f>W24+W25</f>
        <v>3500</v>
      </c>
      <c r="X23" s="18">
        <f>X24+X25</f>
        <v>3500</v>
      </c>
      <c r="Y23" s="18"/>
      <c r="Z23" s="18"/>
      <c r="AA23" s="18"/>
      <c r="AB23" s="18"/>
      <c r="AC23" s="57">
        <f>AC24+AC25</f>
        <v>3500</v>
      </c>
      <c r="AD23" s="58"/>
    </row>
    <row r="24" spans="1:30" ht="48">
      <c r="A24" s="23" t="s">
        <v>36</v>
      </c>
      <c r="B24" s="54" t="s">
        <v>57</v>
      </c>
      <c r="C24" s="54"/>
      <c r="D24" s="31" t="s">
        <v>69</v>
      </c>
      <c r="E24" s="38" t="s">
        <v>15</v>
      </c>
      <c r="F24" s="26">
        <f>M24+U24+AC24</f>
        <v>256</v>
      </c>
      <c r="G24" s="27">
        <f>H24+I24</f>
        <v>127</v>
      </c>
      <c r="H24" s="27">
        <v>127</v>
      </c>
      <c r="I24" s="27"/>
      <c r="J24" s="27"/>
      <c r="K24" s="27"/>
      <c r="L24" s="26"/>
      <c r="M24" s="44">
        <f>H24+J24+K24+L24</f>
        <v>127</v>
      </c>
      <c r="N24" s="45"/>
      <c r="O24" s="26">
        <f>P24+Q24</f>
        <v>129</v>
      </c>
      <c r="P24" s="26">
        <v>129</v>
      </c>
      <c r="Q24" s="26"/>
      <c r="R24" s="26"/>
      <c r="S24" s="26"/>
      <c r="T24" s="26"/>
      <c r="U24" s="65">
        <f>P24+R24+S24+T24</f>
        <v>129</v>
      </c>
      <c r="V24" s="65"/>
      <c r="W24" s="26">
        <v>0</v>
      </c>
      <c r="X24" s="26">
        <v>0</v>
      </c>
      <c r="Y24" s="26"/>
      <c r="Z24" s="18"/>
      <c r="AA24" s="18">
        <v>0</v>
      </c>
      <c r="AB24" s="18"/>
      <c r="AC24" s="59">
        <v>0</v>
      </c>
      <c r="AD24" s="59"/>
    </row>
    <row r="25" spans="1:30" ht="156.75" customHeight="1">
      <c r="A25" s="23" t="s">
        <v>37</v>
      </c>
      <c r="B25" s="54" t="s">
        <v>58</v>
      </c>
      <c r="C25" s="54"/>
      <c r="D25" s="34" t="s">
        <v>70</v>
      </c>
      <c r="E25" s="12" t="s">
        <v>14</v>
      </c>
      <c r="F25" s="18">
        <f>M25+U25+AC25</f>
        <v>10500</v>
      </c>
      <c r="G25" s="18">
        <v>3500</v>
      </c>
      <c r="H25" s="18">
        <v>3500</v>
      </c>
      <c r="I25" s="18"/>
      <c r="J25" s="18"/>
      <c r="K25" s="18"/>
      <c r="L25" s="18"/>
      <c r="M25" s="57">
        <v>3500</v>
      </c>
      <c r="N25" s="58"/>
      <c r="O25" s="18">
        <v>3500</v>
      </c>
      <c r="P25" s="18">
        <v>3500</v>
      </c>
      <c r="Q25" s="18"/>
      <c r="R25" s="18"/>
      <c r="S25" s="18"/>
      <c r="T25" s="18"/>
      <c r="U25" s="59">
        <v>3500</v>
      </c>
      <c r="V25" s="59"/>
      <c r="W25" s="18">
        <v>3500</v>
      </c>
      <c r="X25" s="18">
        <v>3500</v>
      </c>
      <c r="Y25" s="18"/>
      <c r="Z25" s="18"/>
      <c r="AA25" s="18"/>
      <c r="AB25" s="18"/>
      <c r="AC25" s="59">
        <v>3500</v>
      </c>
      <c r="AD25" s="59"/>
    </row>
    <row r="26" spans="1:30" ht="82.5" customHeight="1">
      <c r="A26" s="23" t="s">
        <v>34</v>
      </c>
      <c r="B26" s="60" t="s">
        <v>59</v>
      </c>
      <c r="C26" s="54"/>
      <c r="D26" s="35" t="s">
        <v>71</v>
      </c>
      <c r="E26" s="12" t="s">
        <v>14</v>
      </c>
      <c r="F26" s="18">
        <f>M26+U26+AC26</f>
        <v>70200</v>
      </c>
      <c r="G26" s="18">
        <v>23400</v>
      </c>
      <c r="H26" s="18">
        <v>23400</v>
      </c>
      <c r="I26" s="18"/>
      <c r="J26" s="18"/>
      <c r="K26" s="18"/>
      <c r="L26" s="18"/>
      <c r="M26" s="57">
        <f>G26+J26+K26+L26</f>
        <v>23400</v>
      </c>
      <c r="N26" s="58"/>
      <c r="O26" s="18">
        <v>23400</v>
      </c>
      <c r="P26" s="18">
        <v>23400</v>
      </c>
      <c r="Q26" s="18"/>
      <c r="R26" s="18"/>
      <c r="S26" s="18"/>
      <c r="T26" s="18"/>
      <c r="U26" s="59">
        <f>O26+R26+S26+T26</f>
        <v>23400</v>
      </c>
      <c r="V26" s="59"/>
      <c r="W26" s="18">
        <v>23400</v>
      </c>
      <c r="X26" s="18">
        <v>23400</v>
      </c>
      <c r="Y26" s="18"/>
      <c r="Z26" s="18"/>
      <c r="AA26" s="18"/>
      <c r="AB26" s="18"/>
      <c r="AC26" s="59">
        <f>W26+Z26+AA26+AB26</f>
        <v>23400</v>
      </c>
      <c r="AD26" s="59"/>
    </row>
    <row r="27" spans="1:30" ht="36" customHeight="1">
      <c r="A27" s="23" t="s">
        <v>35</v>
      </c>
      <c r="B27" s="54" t="s">
        <v>60</v>
      </c>
      <c r="C27" s="54"/>
      <c r="D27" s="35" t="s">
        <v>72</v>
      </c>
      <c r="E27" s="12" t="s">
        <v>14</v>
      </c>
      <c r="F27" s="18">
        <f>F28+F30</f>
        <v>96660.7</v>
      </c>
      <c r="G27" s="18">
        <f>G28+G30</f>
        <v>28771.9</v>
      </c>
      <c r="H27" s="18">
        <f>H28+H30</f>
        <v>28771.9</v>
      </c>
      <c r="I27" s="18">
        <f>I28+I30+I33</f>
        <v>0</v>
      </c>
      <c r="J27" s="18"/>
      <c r="K27" s="18">
        <f>K28+K30</f>
        <v>1523.2</v>
      </c>
      <c r="L27" s="18"/>
      <c r="M27" s="57">
        <f>M28+M30</f>
        <v>30295.100000000002</v>
      </c>
      <c r="N27" s="58"/>
      <c r="O27" s="18">
        <f>O28+O30</f>
        <v>32541.599999999999</v>
      </c>
      <c r="P27" s="18">
        <f>P28+P30</f>
        <v>32541.599999999999</v>
      </c>
      <c r="Q27" s="18">
        <f>Q28+Q30+Q33</f>
        <v>0</v>
      </c>
      <c r="R27" s="18"/>
      <c r="S27" s="18">
        <f>S28+S30</f>
        <v>1613.9</v>
      </c>
      <c r="T27" s="18"/>
      <c r="U27" s="57">
        <f>U28+U30</f>
        <v>34155.5</v>
      </c>
      <c r="V27" s="58"/>
      <c r="W27" s="18">
        <f>W28+W30</f>
        <v>30585.1</v>
      </c>
      <c r="X27" s="18">
        <f>X28+X30</f>
        <v>30585.1</v>
      </c>
      <c r="Y27" s="18">
        <f>Y28+Y30+Y33</f>
        <v>0</v>
      </c>
      <c r="Z27" s="18"/>
      <c r="AA27" s="18">
        <f>AA28+AA30</f>
        <v>1625</v>
      </c>
      <c r="AB27" s="18"/>
      <c r="AC27" s="59">
        <v>96310.699999999983</v>
      </c>
      <c r="AD27" s="59"/>
    </row>
    <row r="28" spans="1:30" ht="40.5" customHeight="1">
      <c r="A28" s="23" t="s">
        <v>40</v>
      </c>
      <c r="B28" s="54" t="s">
        <v>64</v>
      </c>
      <c r="C28" s="54"/>
      <c r="D28" s="35" t="s">
        <v>73</v>
      </c>
      <c r="E28" s="12" t="s">
        <v>14</v>
      </c>
      <c r="F28" s="18">
        <f t="shared" ref="F28:F33" si="0">M28+U28+AC28</f>
        <v>95332.5</v>
      </c>
      <c r="G28" s="18">
        <f>H28+I28</f>
        <v>28087.7</v>
      </c>
      <c r="H28" s="18">
        <v>28087.7</v>
      </c>
      <c r="I28" s="18"/>
      <c r="J28" s="18"/>
      <c r="K28" s="18">
        <v>1523.2</v>
      </c>
      <c r="L28" s="18"/>
      <c r="M28" s="57">
        <f>G28+K28</f>
        <v>29610.9</v>
      </c>
      <c r="N28" s="58"/>
      <c r="O28" s="18">
        <f>P28+Q28</f>
        <v>32219.599999999999</v>
      </c>
      <c r="P28" s="18">
        <v>32219.599999999999</v>
      </c>
      <c r="Q28" s="18"/>
      <c r="R28" s="18"/>
      <c r="S28" s="18">
        <v>1613.9</v>
      </c>
      <c r="T28" s="18"/>
      <c r="U28" s="59">
        <f>O28+S28</f>
        <v>33833.5</v>
      </c>
      <c r="V28" s="59"/>
      <c r="W28" s="18">
        <f>X28+Y28</f>
        <v>30263.1</v>
      </c>
      <c r="X28" s="18">
        <v>30263.1</v>
      </c>
      <c r="Y28" s="18"/>
      <c r="Z28" s="18"/>
      <c r="AA28" s="18">
        <v>1625</v>
      </c>
      <c r="AB28" s="18"/>
      <c r="AC28" s="59">
        <f>W28+AA28</f>
        <v>31888.1</v>
      </c>
      <c r="AD28" s="59"/>
    </row>
    <row r="29" spans="1:30">
      <c r="A29" s="23"/>
      <c r="B29" s="66" t="s">
        <v>29</v>
      </c>
      <c r="C29" s="67"/>
      <c r="D29" s="35" t="s">
        <v>74</v>
      </c>
      <c r="E29" s="12"/>
      <c r="F29" s="18">
        <f t="shared" si="0"/>
        <v>5000</v>
      </c>
      <c r="G29" s="18"/>
      <c r="H29" s="18"/>
      <c r="I29" s="18"/>
      <c r="J29" s="18"/>
      <c r="K29" s="18"/>
      <c r="L29" s="18"/>
      <c r="M29" s="57">
        <f>G29+K29</f>
        <v>0</v>
      </c>
      <c r="N29" s="58"/>
      <c r="O29" s="18">
        <v>3500</v>
      </c>
      <c r="P29" s="18">
        <v>3500</v>
      </c>
      <c r="Q29" s="18"/>
      <c r="R29" s="18"/>
      <c r="S29" s="18"/>
      <c r="T29" s="18"/>
      <c r="U29" s="59">
        <v>3500</v>
      </c>
      <c r="V29" s="59"/>
      <c r="W29" s="18">
        <f>X29</f>
        <v>1500</v>
      </c>
      <c r="X29" s="18">
        <v>1500</v>
      </c>
      <c r="Y29" s="18"/>
      <c r="Z29" s="18"/>
      <c r="AA29" s="18"/>
      <c r="AB29" s="18"/>
      <c r="AC29" s="59">
        <v>1500</v>
      </c>
      <c r="AD29" s="59"/>
    </row>
    <row r="30" spans="1:30" ht="36" customHeight="1">
      <c r="A30" s="23" t="s">
        <v>41</v>
      </c>
      <c r="B30" s="54" t="s">
        <v>65</v>
      </c>
      <c r="C30" s="54"/>
      <c r="D30" s="35" t="s">
        <v>75</v>
      </c>
      <c r="E30" s="12" t="s">
        <v>14</v>
      </c>
      <c r="F30" s="18">
        <f t="shared" si="0"/>
        <v>1328.2</v>
      </c>
      <c r="G30" s="18">
        <f>G31+G32</f>
        <v>684.2</v>
      </c>
      <c r="H30" s="18">
        <f>H31+H32</f>
        <v>684.2</v>
      </c>
      <c r="I30" s="18"/>
      <c r="J30" s="18"/>
      <c r="K30" s="18"/>
      <c r="L30" s="18"/>
      <c r="M30" s="57">
        <f>G30+K30</f>
        <v>684.2</v>
      </c>
      <c r="N30" s="58"/>
      <c r="O30" s="18">
        <f>O31+O32</f>
        <v>322</v>
      </c>
      <c r="P30" s="18">
        <f>P31+P32</f>
        <v>322</v>
      </c>
      <c r="Q30" s="18"/>
      <c r="R30" s="18"/>
      <c r="S30" s="18"/>
      <c r="T30" s="18"/>
      <c r="U30" s="59">
        <v>322</v>
      </c>
      <c r="V30" s="59"/>
      <c r="W30" s="18">
        <v>322</v>
      </c>
      <c r="X30" s="18">
        <v>322</v>
      </c>
      <c r="Y30" s="18"/>
      <c r="Z30" s="18"/>
      <c r="AA30" s="18"/>
      <c r="AB30" s="18"/>
      <c r="AC30" s="59">
        <v>322</v>
      </c>
      <c r="AD30" s="59"/>
    </row>
    <row r="31" spans="1:30">
      <c r="A31" s="23"/>
      <c r="B31" s="54" t="s">
        <v>30</v>
      </c>
      <c r="C31" s="54"/>
      <c r="D31" s="35" t="s">
        <v>75</v>
      </c>
      <c r="E31" s="12"/>
      <c r="F31" s="18">
        <f t="shared" si="0"/>
        <v>362.2</v>
      </c>
      <c r="G31" s="18">
        <f>H31+I31</f>
        <v>362.2</v>
      </c>
      <c r="H31" s="18">
        <v>362.2</v>
      </c>
      <c r="I31" s="18"/>
      <c r="J31" s="18"/>
      <c r="K31" s="18"/>
      <c r="L31" s="18"/>
      <c r="M31" s="59">
        <f>L31+K31+J31+G31</f>
        <v>362.2</v>
      </c>
      <c r="N31" s="59"/>
      <c r="O31" s="18">
        <v>0</v>
      </c>
      <c r="P31" s="18">
        <v>0</v>
      </c>
      <c r="Q31" s="18"/>
      <c r="R31" s="18"/>
      <c r="S31" s="18"/>
      <c r="T31" s="18"/>
      <c r="U31" s="59">
        <v>0</v>
      </c>
      <c r="V31" s="59"/>
      <c r="W31" s="18">
        <v>0</v>
      </c>
      <c r="X31" s="18">
        <v>0</v>
      </c>
      <c r="Y31" s="18"/>
      <c r="Z31" s="18"/>
      <c r="AA31" s="18"/>
      <c r="AB31" s="18"/>
      <c r="AC31" s="59">
        <v>0</v>
      </c>
      <c r="AD31" s="59"/>
    </row>
    <row r="32" spans="1:30">
      <c r="A32" s="23"/>
      <c r="B32" s="54" t="s">
        <v>31</v>
      </c>
      <c r="C32" s="54"/>
      <c r="D32" s="35" t="s">
        <v>75</v>
      </c>
      <c r="E32" s="12"/>
      <c r="F32" s="18">
        <f t="shared" si="0"/>
        <v>966</v>
      </c>
      <c r="G32" s="18">
        <f>H32+I32</f>
        <v>322</v>
      </c>
      <c r="H32" s="18">
        <v>322</v>
      </c>
      <c r="I32" s="18"/>
      <c r="J32" s="18"/>
      <c r="K32" s="18"/>
      <c r="L32" s="18"/>
      <c r="M32" s="59">
        <f>G32+J32+K32+L32</f>
        <v>322</v>
      </c>
      <c r="N32" s="59"/>
      <c r="O32" s="18">
        <v>322</v>
      </c>
      <c r="P32" s="18">
        <v>322</v>
      </c>
      <c r="Q32" s="18"/>
      <c r="R32" s="18"/>
      <c r="S32" s="18"/>
      <c r="T32" s="18"/>
      <c r="U32" s="59">
        <v>322</v>
      </c>
      <c r="V32" s="59"/>
      <c r="W32" s="18">
        <v>322</v>
      </c>
      <c r="X32" s="18">
        <v>322</v>
      </c>
      <c r="Y32" s="18"/>
      <c r="Z32" s="18"/>
      <c r="AA32" s="18"/>
      <c r="AB32" s="18"/>
      <c r="AC32" s="59">
        <v>322</v>
      </c>
      <c r="AD32" s="59"/>
    </row>
    <row r="33" spans="1:30" ht="70.5" customHeight="1">
      <c r="A33" s="23" t="s">
        <v>38</v>
      </c>
      <c r="B33" s="54" t="s">
        <v>63</v>
      </c>
      <c r="C33" s="54"/>
      <c r="D33" s="35" t="s">
        <v>76</v>
      </c>
      <c r="E33" s="12" t="s">
        <v>28</v>
      </c>
      <c r="F33" s="26">
        <f t="shared" si="0"/>
        <v>28879</v>
      </c>
      <c r="G33" s="26">
        <f>H33+I33</f>
        <v>5120</v>
      </c>
      <c r="H33" s="26">
        <v>5120</v>
      </c>
      <c r="I33" s="26"/>
      <c r="J33" s="26"/>
      <c r="K33" s="26"/>
      <c r="L33" s="26"/>
      <c r="M33" s="65">
        <f>H33+J33+K33+L33</f>
        <v>5120</v>
      </c>
      <c r="N33" s="65"/>
      <c r="O33" s="26">
        <f>P33+Q33</f>
        <v>10554</v>
      </c>
      <c r="P33" s="26">
        <v>10554</v>
      </c>
      <c r="Q33" s="26"/>
      <c r="R33" s="26"/>
      <c r="S33" s="26"/>
      <c r="T33" s="26"/>
      <c r="U33" s="65">
        <f>P33+R33+S33+T33</f>
        <v>10554</v>
      </c>
      <c r="V33" s="65"/>
      <c r="W33" s="26">
        <f>X33+Y33</f>
        <v>13205</v>
      </c>
      <c r="X33" s="26">
        <v>13205</v>
      </c>
      <c r="Y33" s="18"/>
      <c r="Z33" s="18"/>
      <c r="AA33" s="18"/>
      <c r="AB33" s="18"/>
      <c r="AC33" s="59">
        <f>X33+Z33+AA33+AB33</f>
        <v>13205</v>
      </c>
      <c r="AD33" s="59"/>
    </row>
    <row r="34" spans="1:30" ht="49.5" customHeight="1">
      <c r="A34" s="23" t="s">
        <v>42</v>
      </c>
      <c r="B34" s="54" t="s">
        <v>66</v>
      </c>
      <c r="C34" s="54"/>
      <c r="D34" s="35" t="s">
        <v>80</v>
      </c>
      <c r="E34" s="12" t="s">
        <v>20</v>
      </c>
      <c r="F34" s="18">
        <f>F35+F36+F40+F43</f>
        <v>199410.6</v>
      </c>
      <c r="G34" s="18">
        <f>G35+G36+G40+G43</f>
        <v>59234.2</v>
      </c>
      <c r="H34" s="18">
        <f>H35+H36+H40+H43</f>
        <v>57975.9</v>
      </c>
      <c r="I34" s="18">
        <f>I35+I36+I40+I43</f>
        <v>1258.3</v>
      </c>
      <c r="J34" s="18"/>
      <c r="K34" s="18">
        <f>K35+K36+K40+K43</f>
        <v>8674.1</v>
      </c>
      <c r="L34" s="18"/>
      <c r="M34" s="57">
        <f>M35+M36+M40+M43</f>
        <v>67908.3</v>
      </c>
      <c r="N34" s="58"/>
      <c r="O34" s="18">
        <f>O35+O36+O40+O43</f>
        <v>56609</v>
      </c>
      <c r="P34" s="18">
        <f>P35+P36+P40+P43</f>
        <v>55350.7</v>
      </c>
      <c r="Q34" s="18">
        <f>Q35+Q36+Q40+Q43</f>
        <v>1258.3</v>
      </c>
      <c r="R34" s="18"/>
      <c r="S34" s="18">
        <f>S35+S36+S40+S43</f>
        <v>9150.6</v>
      </c>
      <c r="T34" s="18"/>
      <c r="U34" s="57">
        <f>U35+U36+U40+U43</f>
        <v>65759.600000000006</v>
      </c>
      <c r="V34" s="58"/>
      <c r="W34" s="18">
        <f>W35+W36+W40+W43</f>
        <v>56592.1</v>
      </c>
      <c r="X34" s="18">
        <f>X35+X36+X40+X43</f>
        <v>55333.8</v>
      </c>
      <c r="Y34" s="18">
        <f>Y35+Y36+Y40+Y43</f>
        <v>1258.3</v>
      </c>
      <c r="Z34" s="18"/>
      <c r="AA34" s="18">
        <f>AA35+AA36+AA40+AA43</f>
        <v>9150.6</v>
      </c>
      <c r="AB34" s="18"/>
      <c r="AC34" s="57">
        <f>AC35+AC36+AC40+AC43</f>
        <v>65742.700000000012</v>
      </c>
      <c r="AD34" s="58"/>
    </row>
    <row r="35" spans="1:30" ht="167.25" customHeight="1">
      <c r="A35" s="23" t="s">
        <v>43</v>
      </c>
      <c r="B35" s="54" t="s">
        <v>25</v>
      </c>
      <c r="C35" s="54"/>
      <c r="D35" s="35" t="s">
        <v>77</v>
      </c>
      <c r="E35" s="12" t="s">
        <v>20</v>
      </c>
      <c r="F35" s="18">
        <f t="shared" ref="F35:F40" si="1">M35+U35+AC35</f>
        <v>10500</v>
      </c>
      <c r="G35" s="18">
        <f t="shared" ref="G35:G40" si="2">H35+I35</f>
        <v>5500</v>
      </c>
      <c r="H35" s="18">
        <v>5500</v>
      </c>
      <c r="I35" s="18"/>
      <c r="J35" s="18"/>
      <c r="K35" s="18"/>
      <c r="L35" s="18"/>
      <c r="M35" s="57">
        <f>L35+K35+J35+G35</f>
        <v>5500</v>
      </c>
      <c r="N35" s="58"/>
      <c r="O35" s="18">
        <f t="shared" ref="O35:O40" si="3">P35+Q35</f>
        <v>2500</v>
      </c>
      <c r="P35" s="18">
        <v>2500</v>
      </c>
      <c r="Q35" s="18"/>
      <c r="R35" s="18"/>
      <c r="S35" s="18"/>
      <c r="T35" s="18"/>
      <c r="U35" s="57">
        <f>T35+S35+R35+O35</f>
        <v>2500</v>
      </c>
      <c r="V35" s="58"/>
      <c r="W35" s="18">
        <f t="shared" ref="W35:W40" si="4">X35+Y35</f>
        <v>2500</v>
      </c>
      <c r="X35" s="18">
        <v>2500</v>
      </c>
      <c r="Y35" s="18"/>
      <c r="Z35" s="18"/>
      <c r="AA35" s="18"/>
      <c r="AB35" s="18"/>
      <c r="AC35" s="57">
        <f>AB35+AA35+Z35+W35</f>
        <v>2500</v>
      </c>
      <c r="AD35" s="58"/>
    </row>
    <row r="36" spans="1:30" ht="45.75" customHeight="1">
      <c r="A36" s="23" t="s">
        <v>44</v>
      </c>
      <c r="B36" s="54" t="s">
        <v>26</v>
      </c>
      <c r="C36" s="54"/>
      <c r="D36" s="35" t="s">
        <v>78</v>
      </c>
      <c r="E36" s="12" t="s">
        <v>20</v>
      </c>
      <c r="F36" s="18">
        <f t="shared" si="1"/>
        <v>105000</v>
      </c>
      <c r="G36" s="18">
        <f t="shared" si="2"/>
        <v>35000</v>
      </c>
      <c r="H36" s="18">
        <v>35000</v>
      </c>
      <c r="I36" s="18"/>
      <c r="J36" s="18"/>
      <c r="K36" s="18"/>
      <c r="L36" s="18"/>
      <c r="M36" s="59">
        <f>G36+L36+K36+J36</f>
        <v>35000</v>
      </c>
      <c r="N36" s="59"/>
      <c r="O36" s="18">
        <f t="shared" si="3"/>
        <v>35000</v>
      </c>
      <c r="P36" s="18">
        <v>35000</v>
      </c>
      <c r="Q36" s="18"/>
      <c r="R36" s="18"/>
      <c r="S36" s="18"/>
      <c r="T36" s="18"/>
      <c r="U36" s="59">
        <f>O36+T36+S36+R36</f>
        <v>35000</v>
      </c>
      <c r="V36" s="59"/>
      <c r="W36" s="18">
        <f t="shared" si="4"/>
        <v>35000</v>
      </c>
      <c r="X36" s="18">
        <v>35000</v>
      </c>
      <c r="Y36" s="18"/>
      <c r="Z36" s="18"/>
      <c r="AA36" s="18"/>
      <c r="AB36" s="18"/>
      <c r="AC36" s="59">
        <f>W36+AB36+AA36+Z36</f>
        <v>35000</v>
      </c>
      <c r="AD36" s="59"/>
    </row>
    <row r="37" spans="1:30">
      <c r="A37" s="23" t="s">
        <v>48</v>
      </c>
      <c r="B37" s="63" t="s">
        <v>21</v>
      </c>
      <c r="C37" s="64"/>
      <c r="D37" s="35"/>
      <c r="E37" s="12"/>
      <c r="F37" s="18">
        <f t="shared" si="1"/>
        <v>47250</v>
      </c>
      <c r="G37" s="18">
        <f t="shared" si="2"/>
        <v>15750</v>
      </c>
      <c r="H37" s="18">
        <v>15750</v>
      </c>
      <c r="I37" s="18"/>
      <c r="J37" s="18"/>
      <c r="K37" s="18"/>
      <c r="L37" s="18"/>
      <c r="M37" s="59">
        <f>G37+L37+K37+J37</f>
        <v>15750</v>
      </c>
      <c r="N37" s="59"/>
      <c r="O37" s="18">
        <f t="shared" si="3"/>
        <v>15750</v>
      </c>
      <c r="P37" s="18">
        <v>15750</v>
      </c>
      <c r="Q37" s="18"/>
      <c r="R37" s="18"/>
      <c r="S37" s="18"/>
      <c r="T37" s="18"/>
      <c r="U37" s="59">
        <f>O37+T37+S37+R37</f>
        <v>15750</v>
      </c>
      <c r="V37" s="59"/>
      <c r="W37" s="18">
        <f t="shared" si="4"/>
        <v>15750</v>
      </c>
      <c r="X37" s="18">
        <v>15750</v>
      </c>
      <c r="Y37" s="18"/>
      <c r="Z37" s="18"/>
      <c r="AA37" s="18"/>
      <c r="AB37" s="18"/>
      <c r="AC37" s="59">
        <f>W37+AB37+AA37+Z37</f>
        <v>15750</v>
      </c>
      <c r="AD37" s="59"/>
    </row>
    <row r="38" spans="1:30">
      <c r="A38" s="23" t="s">
        <v>49</v>
      </c>
      <c r="B38" s="63" t="s">
        <v>90</v>
      </c>
      <c r="C38" s="64" t="s">
        <v>22</v>
      </c>
      <c r="D38" s="35"/>
      <c r="E38" s="12"/>
      <c r="F38" s="18">
        <f t="shared" si="1"/>
        <v>56760</v>
      </c>
      <c r="G38" s="18">
        <f t="shared" si="2"/>
        <v>18920</v>
      </c>
      <c r="H38" s="18">
        <v>18920</v>
      </c>
      <c r="I38" s="18"/>
      <c r="J38" s="18"/>
      <c r="K38" s="18"/>
      <c r="L38" s="18"/>
      <c r="M38" s="59">
        <f>G38+L38+K38+J38</f>
        <v>18920</v>
      </c>
      <c r="N38" s="59"/>
      <c r="O38" s="18">
        <f t="shared" si="3"/>
        <v>18920</v>
      </c>
      <c r="P38" s="18">
        <v>18920</v>
      </c>
      <c r="Q38" s="18"/>
      <c r="R38" s="18"/>
      <c r="S38" s="18"/>
      <c r="T38" s="18"/>
      <c r="U38" s="59">
        <f>O38+T38+S38+R38</f>
        <v>18920</v>
      </c>
      <c r="V38" s="59"/>
      <c r="W38" s="18">
        <f t="shared" si="4"/>
        <v>18920</v>
      </c>
      <c r="X38" s="18">
        <v>18920</v>
      </c>
      <c r="Y38" s="18"/>
      <c r="Z38" s="18"/>
      <c r="AA38" s="18"/>
      <c r="AB38" s="18"/>
      <c r="AC38" s="59">
        <f>W38+AB38+AA38+Z38</f>
        <v>18920</v>
      </c>
      <c r="AD38" s="59"/>
    </row>
    <row r="39" spans="1:30">
      <c r="A39" s="23" t="s">
        <v>50</v>
      </c>
      <c r="B39" s="63" t="s">
        <v>23</v>
      </c>
      <c r="C39" s="64" t="s">
        <v>23</v>
      </c>
      <c r="D39" s="35"/>
      <c r="E39" s="12"/>
      <c r="F39" s="18">
        <f t="shared" si="1"/>
        <v>990</v>
      </c>
      <c r="G39" s="18">
        <f t="shared" si="2"/>
        <v>330</v>
      </c>
      <c r="H39" s="18">
        <v>330</v>
      </c>
      <c r="I39" s="18"/>
      <c r="J39" s="18"/>
      <c r="K39" s="18"/>
      <c r="L39" s="18"/>
      <c r="M39" s="59">
        <f>G39+L39+K39+J39</f>
        <v>330</v>
      </c>
      <c r="N39" s="59"/>
      <c r="O39" s="18">
        <f t="shared" si="3"/>
        <v>330</v>
      </c>
      <c r="P39" s="18">
        <v>330</v>
      </c>
      <c r="Q39" s="18"/>
      <c r="R39" s="18"/>
      <c r="S39" s="18"/>
      <c r="T39" s="18"/>
      <c r="U39" s="59">
        <f>O39+T39+S39+R39</f>
        <v>330</v>
      </c>
      <c r="V39" s="59"/>
      <c r="W39" s="18">
        <f t="shared" si="4"/>
        <v>330</v>
      </c>
      <c r="X39" s="18">
        <v>330</v>
      </c>
      <c r="Y39" s="18"/>
      <c r="Z39" s="18"/>
      <c r="AA39" s="18"/>
      <c r="AB39" s="18"/>
      <c r="AC39" s="59">
        <f>W39+AB39+AA39+Z39</f>
        <v>330</v>
      </c>
      <c r="AD39" s="59"/>
    </row>
    <row r="40" spans="1:30" ht="135.75" customHeight="1">
      <c r="A40" s="23" t="s">
        <v>45</v>
      </c>
      <c r="B40" s="61" t="s">
        <v>61</v>
      </c>
      <c r="C40" s="62"/>
      <c r="D40" s="35" t="s">
        <v>79</v>
      </c>
      <c r="E40" s="12" t="s">
        <v>20</v>
      </c>
      <c r="F40" s="18">
        <f t="shared" si="1"/>
        <v>3932</v>
      </c>
      <c r="G40" s="18">
        <f t="shared" si="2"/>
        <v>0</v>
      </c>
      <c r="H40" s="18"/>
      <c r="I40" s="18"/>
      <c r="J40" s="18"/>
      <c r="K40" s="18">
        <f>K41+K42</f>
        <v>1181.4000000000001</v>
      </c>
      <c r="L40" s="18"/>
      <c r="M40" s="59">
        <f>G40+L40+K40+J40</f>
        <v>1181.4000000000001</v>
      </c>
      <c r="N40" s="59"/>
      <c r="O40" s="18">
        <f t="shared" si="3"/>
        <v>0</v>
      </c>
      <c r="P40" s="18"/>
      <c r="Q40" s="18"/>
      <c r="R40" s="18"/>
      <c r="S40" s="18">
        <f>S41+S42</f>
        <v>1375.3</v>
      </c>
      <c r="T40" s="18"/>
      <c r="U40" s="59">
        <f>O40+T40+S40+R40</f>
        <v>1375.3</v>
      </c>
      <c r="V40" s="59"/>
      <c r="W40" s="18">
        <f t="shared" si="4"/>
        <v>0</v>
      </c>
      <c r="X40" s="18"/>
      <c r="Y40" s="18"/>
      <c r="Z40" s="18"/>
      <c r="AA40" s="18">
        <f>AA41+AA42</f>
        <v>1375.3</v>
      </c>
      <c r="AB40" s="18"/>
      <c r="AC40" s="59">
        <f>W40+AB40+AA40+Z40</f>
        <v>1375.3</v>
      </c>
      <c r="AD40" s="59"/>
    </row>
    <row r="41" spans="1:30" ht="30" customHeight="1">
      <c r="A41" s="23"/>
      <c r="B41" s="61" t="s">
        <v>54</v>
      </c>
      <c r="C41" s="62"/>
      <c r="D41" s="35"/>
      <c r="E41" s="3"/>
      <c r="F41" s="7"/>
      <c r="G41" s="7"/>
      <c r="H41" s="7"/>
      <c r="I41" s="28"/>
      <c r="J41" s="28"/>
      <c r="K41" s="28">
        <v>1156.4000000000001</v>
      </c>
      <c r="L41" s="28"/>
      <c r="M41" s="55">
        <v>1110.5</v>
      </c>
      <c r="N41" s="56"/>
      <c r="O41" s="7"/>
      <c r="P41" s="7"/>
      <c r="Q41" s="28"/>
      <c r="R41" s="28"/>
      <c r="S41" s="28">
        <v>1350.3</v>
      </c>
      <c r="T41" s="28"/>
      <c r="U41" s="55">
        <v>1216.3</v>
      </c>
      <c r="V41" s="56"/>
      <c r="W41" s="7"/>
      <c r="X41" s="7"/>
      <c r="Y41" s="28"/>
      <c r="Z41" s="28"/>
      <c r="AA41" s="28">
        <v>1350.3</v>
      </c>
      <c r="AB41" s="28"/>
      <c r="AC41" s="55">
        <v>1216.3</v>
      </c>
      <c r="AD41" s="56"/>
    </row>
    <row r="42" spans="1:30" ht="25.5" customHeight="1">
      <c r="A42" s="23"/>
      <c r="B42" s="54" t="s">
        <v>32</v>
      </c>
      <c r="C42" s="54"/>
      <c r="D42" s="35"/>
      <c r="E42" s="12"/>
      <c r="F42" s="18"/>
      <c r="G42" s="18"/>
      <c r="H42" s="18"/>
      <c r="I42" s="18"/>
      <c r="J42" s="18"/>
      <c r="K42" s="18">
        <v>25</v>
      </c>
      <c r="L42" s="18"/>
      <c r="M42" s="59">
        <f>K42+I42+H42</f>
        <v>25</v>
      </c>
      <c r="N42" s="59"/>
      <c r="O42" s="18"/>
      <c r="P42" s="18"/>
      <c r="Q42" s="18"/>
      <c r="R42" s="18"/>
      <c r="S42" s="18">
        <v>25</v>
      </c>
      <c r="T42" s="18"/>
      <c r="U42" s="59">
        <f>S42+Q42+P42</f>
        <v>25</v>
      </c>
      <c r="V42" s="59"/>
      <c r="W42" s="18"/>
      <c r="X42" s="18"/>
      <c r="Y42" s="18"/>
      <c r="Z42" s="18"/>
      <c r="AA42" s="18">
        <v>25</v>
      </c>
      <c r="AB42" s="18"/>
      <c r="AC42" s="59">
        <f>AA42+Y42+X42</f>
        <v>25</v>
      </c>
      <c r="AD42" s="59"/>
    </row>
    <row r="43" spans="1:30" ht="46.5" customHeight="1">
      <c r="A43" s="23" t="s">
        <v>46</v>
      </c>
      <c r="B43" s="54" t="s">
        <v>62</v>
      </c>
      <c r="C43" s="54"/>
      <c r="D43" s="35" t="s">
        <v>81</v>
      </c>
      <c r="E43" s="12" t="s">
        <v>20</v>
      </c>
      <c r="F43" s="18">
        <f>M43+U43+AC43</f>
        <v>79978.600000000006</v>
      </c>
      <c r="G43" s="18">
        <f>H43+I43</f>
        <v>18734.2</v>
      </c>
      <c r="H43" s="18">
        <v>17475.900000000001</v>
      </c>
      <c r="I43" s="18">
        <v>1258.3</v>
      </c>
      <c r="J43" s="18"/>
      <c r="K43" s="18">
        <v>7492.7</v>
      </c>
      <c r="L43" s="18"/>
      <c r="M43" s="59">
        <f>K43+I43+H43</f>
        <v>26226.9</v>
      </c>
      <c r="N43" s="59"/>
      <c r="O43" s="18">
        <f>P43+Q43</f>
        <v>19109</v>
      </c>
      <c r="P43" s="18">
        <v>17850.7</v>
      </c>
      <c r="Q43" s="18">
        <v>1258.3</v>
      </c>
      <c r="R43" s="18"/>
      <c r="S43" s="18">
        <v>7775.3</v>
      </c>
      <c r="T43" s="18"/>
      <c r="U43" s="59">
        <f>S43+Q43+P43</f>
        <v>26884.300000000003</v>
      </c>
      <c r="V43" s="59"/>
      <c r="W43" s="18">
        <f>X43+Y43</f>
        <v>19092.099999999999</v>
      </c>
      <c r="X43" s="18">
        <v>17833.8</v>
      </c>
      <c r="Y43" s="18">
        <v>1258.3</v>
      </c>
      <c r="Z43" s="18"/>
      <c r="AA43" s="18">
        <v>7775.3</v>
      </c>
      <c r="AB43" s="18"/>
      <c r="AC43" s="59">
        <f>AA43+Y43+X43</f>
        <v>26867.4</v>
      </c>
      <c r="AD43" s="59"/>
    </row>
    <row r="44" spans="1:30" ht="114" customHeight="1">
      <c r="A44" s="23" t="s">
        <v>47</v>
      </c>
      <c r="B44" s="72" t="s">
        <v>24</v>
      </c>
      <c r="C44" s="73"/>
      <c r="D44" s="35"/>
      <c r="E44" s="12" t="s">
        <v>20</v>
      </c>
      <c r="F44" s="18" t="s">
        <v>27</v>
      </c>
      <c r="G44" s="18" t="s">
        <v>27</v>
      </c>
      <c r="H44" s="18"/>
      <c r="I44" s="18"/>
      <c r="J44" s="18"/>
      <c r="K44" s="18" t="s">
        <v>27</v>
      </c>
      <c r="L44" s="18"/>
      <c r="M44" s="57" t="s">
        <v>27</v>
      </c>
      <c r="N44" s="58"/>
      <c r="O44" s="18" t="s">
        <v>27</v>
      </c>
      <c r="P44" s="18"/>
      <c r="Q44" s="18"/>
      <c r="R44" s="18"/>
      <c r="S44" s="18" t="s">
        <v>27</v>
      </c>
      <c r="T44" s="18"/>
      <c r="U44" s="57" t="s">
        <v>27</v>
      </c>
      <c r="V44" s="58"/>
      <c r="W44" s="18" t="s">
        <v>27</v>
      </c>
      <c r="X44" s="18"/>
      <c r="Y44" s="18"/>
      <c r="Z44" s="18"/>
      <c r="AA44" s="18" t="s">
        <v>27</v>
      </c>
      <c r="AB44" s="18"/>
      <c r="AC44" s="57" t="s">
        <v>27</v>
      </c>
      <c r="AD44" s="58"/>
    </row>
    <row r="45" spans="1:30" ht="122.45" customHeight="1">
      <c r="A45" s="39" t="s">
        <v>84</v>
      </c>
      <c r="B45" s="42" t="s">
        <v>85</v>
      </c>
      <c r="C45" s="43"/>
      <c r="D45" s="40"/>
      <c r="E45" s="41" t="s">
        <v>20</v>
      </c>
      <c r="F45" s="37" t="s">
        <v>27</v>
      </c>
      <c r="G45" s="37" t="s">
        <v>27</v>
      </c>
      <c r="H45" s="37"/>
      <c r="I45" s="37"/>
      <c r="J45" s="37"/>
      <c r="K45" s="37" t="s">
        <v>27</v>
      </c>
      <c r="L45" s="37"/>
      <c r="M45" s="44" t="s">
        <v>27</v>
      </c>
      <c r="N45" s="45"/>
      <c r="O45" s="37" t="s">
        <v>27</v>
      </c>
      <c r="P45" s="37"/>
      <c r="Q45" s="37"/>
      <c r="R45" s="37"/>
      <c r="S45" s="37" t="s">
        <v>27</v>
      </c>
      <c r="T45" s="37"/>
      <c r="U45" s="44" t="s">
        <v>27</v>
      </c>
      <c r="V45" s="45"/>
      <c r="W45" s="37" t="s">
        <v>27</v>
      </c>
      <c r="X45" s="37"/>
      <c r="Y45" s="37"/>
      <c r="Z45" s="37"/>
      <c r="AA45" s="37" t="s">
        <v>27</v>
      </c>
      <c r="AB45" s="37"/>
      <c r="AC45" s="44" t="s">
        <v>27</v>
      </c>
      <c r="AD45" s="45"/>
    </row>
    <row r="46" spans="1:30" ht="21" customHeight="1">
      <c r="A46" s="13"/>
      <c r="B46" s="74" t="s">
        <v>39</v>
      </c>
      <c r="C46" s="75"/>
      <c r="D46" s="31"/>
      <c r="E46" s="13"/>
      <c r="F46" s="19">
        <f>F22+F34</f>
        <v>405906.30000000005</v>
      </c>
      <c r="G46" s="19">
        <f t="shared" ref="G46:M46" si="5">G22+G34</f>
        <v>120153.1</v>
      </c>
      <c r="H46" s="19">
        <f t="shared" si="5"/>
        <v>118894.8</v>
      </c>
      <c r="I46" s="19">
        <f t="shared" si="5"/>
        <v>1258.3</v>
      </c>
      <c r="J46" s="19">
        <f t="shared" si="5"/>
        <v>0</v>
      </c>
      <c r="K46" s="19">
        <f t="shared" si="5"/>
        <v>10197.300000000001</v>
      </c>
      <c r="L46" s="19">
        <f t="shared" si="5"/>
        <v>0</v>
      </c>
      <c r="M46" s="70">
        <f t="shared" si="5"/>
        <v>130350.39999999999</v>
      </c>
      <c r="N46" s="71"/>
      <c r="O46" s="19">
        <f t="shared" ref="O46:U46" si="6">O22+O34</f>
        <v>126733.6</v>
      </c>
      <c r="P46" s="19">
        <f t="shared" si="6"/>
        <v>125475.3</v>
      </c>
      <c r="Q46" s="19">
        <f t="shared" si="6"/>
        <v>1258.3</v>
      </c>
      <c r="R46" s="19">
        <f t="shared" si="6"/>
        <v>0</v>
      </c>
      <c r="S46" s="19">
        <f t="shared" si="6"/>
        <v>10764.5</v>
      </c>
      <c r="T46" s="19">
        <f t="shared" si="6"/>
        <v>0</v>
      </c>
      <c r="U46" s="70">
        <f t="shared" si="6"/>
        <v>137498.1</v>
      </c>
      <c r="V46" s="71"/>
      <c r="W46" s="19">
        <f t="shared" ref="W46:AC46" si="7">W22+W34</f>
        <v>127282.20000000001</v>
      </c>
      <c r="X46" s="19">
        <f t="shared" si="7"/>
        <v>126023.90000000001</v>
      </c>
      <c r="Y46" s="19">
        <f t="shared" si="7"/>
        <v>1258.3</v>
      </c>
      <c r="Z46" s="19">
        <f t="shared" si="7"/>
        <v>0</v>
      </c>
      <c r="AA46" s="19">
        <f t="shared" si="7"/>
        <v>10775.6</v>
      </c>
      <c r="AB46" s="19">
        <f t="shared" si="7"/>
        <v>0</v>
      </c>
      <c r="AC46" s="70">
        <f t="shared" si="7"/>
        <v>138057.80000000002</v>
      </c>
      <c r="AD46" s="71"/>
    </row>
    <row r="47" spans="1:30">
      <c r="A47" s="14"/>
      <c r="B47" s="1"/>
      <c r="C47" s="1"/>
      <c r="D47" s="36"/>
      <c r="E47" s="1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>
      <c r="A48" s="14"/>
      <c r="B48" s="1"/>
      <c r="C48" s="1"/>
      <c r="D48" s="36"/>
      <c r="E48" s="14"/>
      <c r="F48" s="5"/>
      <c r="G48" s="1"/>
      <c r="H48" s="1"/>
      <c r="I48" s="1"/>
      <c r="J48" s="1"/>
      <c r="K48" s="1"/>
      <c r="L48" s="1"/>
      <c r="M48" s="68"/>
      <c r="N48" s="69"/>
      <c r="O48" s="1"/>
      <c r="P48" s="1"/>
      <c r="Q48" s="1"/>
      <c r="R48" s="1"/>
      <c r="S48" s="1"/>
      <c r="T48" s="1"/>
      <c r="U48" s="68"/>
      <c r="V48" s="69"/>
      <c r="W48" s="1"/>
      <c r="X48" s="1"/>
      <c r="Y48" s="1"/>
      <c r="Z48" s="1"/>
      <c r="AA48" s="1"/>
      <c r="AB48" s="1"/>
      <c r="AC48" s="68"/>
      <c r="AD48" s="69"/>
    </row>
    <row r="49" spans="3:5">
      <c r="E49" s="15"/>
    </row>
    <row r="50" spans="3:5">
      <c r="E50" s="16"/>
    </row>
    <row r="52" spans="3:5">
      <c r="E52" s="15"/>
    </row>
    <row r="53" spans="3:5">
      <c r="E53" s="15"/>
    </row>
    <row r="54" spans="3:5">
      <c r="E54" s="17"/>
    </row>
    <row r="55" spans="3:5">
      <c r="E55" s="15"/>
    </row>
    <row r="56" spans="3:5">
      <c r="E56" s="15"/>
    </row>
    <row r="57" spans="3:5">
      <c r="E57" s="17"/>
    </row>
    <row r="58" spans="3:5">
      <c r="E58" s="15"/>
    </row>
    <row r="59" spans="3:5">
      <c r="E59" s="15"/>
    </row>
    <row r="60" spans="3:5">
      <c r="E60" s="17"/>
    </row>
    <row r="62" spans="3:5">
      <c r="C62" s="4"/>
    </row>
  </sheetData>
  <mergeCells count="145">
    <mergeCell ref="Y1:AC1"/>
    <mergeCell ref="Y2:AC2"/>
    <mergeCell ref="Y3:AC3"/>
    <mergeCell ref="Y5:AC11"/>
    <mergeCell ref="Y12:AC12"/>
    <mergeCell ref="L18:L20"/>
    <mergeCell ref="M18:N20"/>
    <mergeCell ref="P19:Q19"/>
    <mergeCell ref="AA18:AA20"/>
    <mergeCell ref="A15:AD15"/>
    <mergeCell ref="A16:A20"/>
    <mergeCell ref="B16:C20"/>
    <mergeCell ref="E16:E20"/>
    <mergeCell ref="AB18:AB20"/>
    <mergeCell ref="AC18:AD20"/>
    <mergeCell ref="W19:W20"/>
    <mergeCell ref="X19:Y19"/>
    <mergeCell ref="G19:G20"/>
    <mergeCell ref="F16:F19"/>
    <mergeCell ref="D16:D20"/>
    <mergeCell ref="M21:N21"/>
    <mergeCell ref="M27:N27"/>
    <mergeCell ref="M28:N28"/>
    <mergeCell ref="O19:O20"/>
    <mergeCell ref="U22:V22"/>
    <mergeCell ref="M24:N24"/>
    <mergeCell ref="M25:N25"/>
    <mergeCell ref="M22:N22"/>
    <mergeCell ref="M23:N23"/>
    <mergeCell ref="U24:V24"/>
    <mergeCell ref="AC21:AD21"/>
    <mergeCell ref="AC27:AD27"/>
    <mergeCell ref="AC24:AD24"/>
    <mergeCell ref="AC25:AD25"/>
    <mergeCell ref="AC22:AD22"/>
    <mergeCell ref="AC28:AD28"/>
    <mergeCell ref="U27:V27"/>
    <mergeCell ref="U29:V29"/>
    <mergeCell ref="U23:V23"/>
    <mergeCell ref="M29:N29"/>
    <mergeCell ref="M30:N30"/>
    <mergeCell ref="B29:C29"/>
    <mergeCell ref="M32:N32"/>
    <mergeCell ref="B30:C30"/>
    <mergeCell ref="AC29:AD29"/>
    <mergeCell ref="AC48:AD48"/>
    <mergeCell ref="AC46:AD46"/>
    <mergeCell ref="U46:V46"/>
    <mergeCell ref="AC44:AD44"/>
    <mergeCell ref="U41:V41"/>
    <mergeCell ref="B43:C43"/>
    <mergeCell ref="AC42:AD42"/>
    <mergeCell ref="AC40:AD40"/>
    <mergeCell ref="U42:V42"/>
    <mergeCell ref="B42:C42"/>
    <mergeCell ref="M48:N48"/>
    <mergeCell ref="U48:V48"/>
    <mergeCell ref="B44:C44"/>
    <mergeCell ref="M44:N44"/>
    <mergeCell ref="U44:V44"/>
    <mergeCell ref="B46:C46"/>
    <mergeCell ref="M46:N46"/>
    <mergeCell ref="B41:C41"/>
    <mergeCell ref="B32:C32"/>
    <mergeCell ref="B33:C33"/>
    <mergeCell ref="M41:N41"/>
    <mergeCell ref="AC43:AD43"/>
    <mergeCell ref="AC30:AD30"/>
    <mergeCell ref="AC31:AD31"/>
    <mergeCell ref="AC37:AD37"/>
    <mergeCell ref="AC36:AD36"/>
    <mergeCell ref="AC32:AD32"/>
    <mergeCell ref="AC33:AD33"/>
    <mergeCell ref="U30:V30"/>
    <mergeCell ref="U35:V35"/>
    <mergeCell ref="U31:V31"/>
    <mergeCell ref="U33:V33"/>
    <mergeCell ref="U34:V34"/>
    <mergeCell ref="U37:V37"/>
    <mergeCell ref="M42:N42"/>
    <mergeCell ref="M40:N40"/>
    <mergeCell ref="M43:N43"/>
    <mergeCell ref="U43:V43"/>
    <mergeCell ref="U36:V36"/>
    <mergeCell ref="M36:N36"/>
    <mergeCell ref="M37:N37"/>
    <mergeCell ref="M33:N33"/>
    <mergeCell ref="M34:N34"/>
    <mergeCell ref="B38:C38"/>
    <mergeCell ref="M39:N39"/>
    <mergeCell ref="M35:N35"/>
    <mergeCell ref="B35:C35"/>
    <mergeCell ref="M38:N38"/>
    <mergeCell ref="B36:C36"/>
    <mergeCell ref="B37:C37"/>
    <mergeCell ref="B39:C39"/>
    <mergeCell ref="B34:C34"/>
    <mergeCell ref="B21:C21"/>
    <mergeCell ref="AC41:AD41"/>
    <mergeCell ref="AC34:AD34"/>
    <mergeCell ref="U40:V40"/>
    <mergeCell ref="U39:V39"/>
    <mergeCell ref="AC35:AD35"/>
    <mergeCell ref="AC38:AD38"/>
    <mergeCell ref="AC39:AD39"/>
    <mergeCell ref="M31:N31"/>
    <mergeCell ref="B24:C24"/>
    <mergeCell ref="B25:C25"/>
    <mergeCell ref="B26:C26"/>
    <mergeCell ref="M26:N26"/>
    <mergeCell ref="B27:C27"/>
    <mergeCell ref="B28:C28"/>
    <mergeCell ref="U25:V25"/>
    <mergeCell ref="U28:V28"/>
    <mergeCell ref="B31:C31"/>
    <mergeCell ref="AC23:AD23"/>
    <mergeCell ref="U26:V26"/>
    <mergeCell ref="AC26:AD26"/>
    <mergeCell ref="B40:C40"/>
    <mergeCell ref="U32:V32"/>
    <mergeCell ref="U38:V38"/>
    <mergeCell ref="B45:C45"/>
    <mergeCell ref="M45:N45"/>
    <mergeCell ref="U45:V45"/>
    <mergeCell ref="AC45:AD45"/>
    <mergeCell ref="W16:AD16"/>
    <mergeCell ref="W17:AD17"/>
    <mergeCell ref="W18:Y18"/>
    <mergeCell ref="Z18:Z20"/>
    <mergeCell ref="J18:J20"/>
    <mergeCell ref="K18:K20"/>
    <mergeCell ref="G17:N17"/>
    <mergeCell ref="G16:N16"/>
    <mergeCell ref="G18:I18"/>
    <mergeCell ref="H19:I19"/>
    <mergeCell ref="U21:V21"/>
    <mergeCell ref="O16:V16"/>
    <mergeCell ref="O17:V17"/>
    <mergeCell ref="O18:Q18"/>
    <mergeCell ref="R18:R20"/>
    <mergeCell ref="S18:S20"/>
    <mergeCell ref="T18:T20"/>
    <mergeCell ref="U18:V20"/>
    <mergeCell ref="B22:C22"/>
    <mergeCell ref="B23:C23"/>
  </mergeCells>
  <phoneticPr fontId="8" type="noConversion"/>
  <pageMargins left="0.15748031496062992" right="7.874015748031496E-2" top="0.27559055118110237" bottom="7.874015748031496E-2" header="0.19685039370078741" footer="0.15748031496062992"/>
  <pageSetup paperSize="9" scale="58" fitToHeight="2" orientation="landscape" horizontalDpi="180" verticalDpi="180" r:id="rId1"/>
  <rowBreaks count="1" manualBreakCount="1">
    <brk id="33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2013-10-28T09:34:31Z</cp:lastPrinted>
  <dcterms:created xsi:type="dcterms:W3CDTF">2006-09-28T05:33:49Z</dcterms:created>
  <dcterms:modified xsi:type="dcterms:W3CDTF">2014-02-28T08:50:53Z</dcterms:modified>
</cp:coreProperties>
</file>